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<sst xmlns="http://schemas.openxmlformats.org/spreadsheetml/2006/main" count="683" uniqueCount="507">
  <si>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</si>
  <si>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</si>
  <si>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</si>
  <si>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</si>
  <si>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</si>
  <si>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</si>
  <si>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</si>
  <si>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</si>
  <si>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</si>
  <si>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</si>
  <si>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</si>
  <si>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</si>
  <si>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</si>
  <si>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</si>
  <si>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</si>
  <si>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</si>
  <si>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</si>
  <si>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</si>
  <si>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</si>
  <si>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</si>
  <si>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</si>
  <si>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</si>
  <si>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</si>
  <si>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</si>
  <si>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</si>
  <si>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</si>
  <si>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</si>
  <si>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</si>
  <si>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05052647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</si>
  <si>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</si>
  <si>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</si>
  <si>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</si>
  <si>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</si>
  <si>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</si>
  <si>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</si>
  <si>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</si>
  <si>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</si>
  <si>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</si>
  <si>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</si>
  <si>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</si>
  <si>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</si>
  <si>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</si>
  <si>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</si>
  <si>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</si>
  <si>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</si>
  <si>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</si>
  <si>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</si>
  <si>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</si>
  <si>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</si>
  <si>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</si>
  <si>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</si>
  <si>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</si>
  <si>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</si>
  <si>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</si>
  <si>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</si>
  <si>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</si>
  <si>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</si>
  <si>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</si>
  <si>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</si>
  <si>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</si>
  <si>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</si>
  <si>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</si>
  <si>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</si>
  <si>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</si>
  <si>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</si>
  <si>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</si>
  <si>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</si>
  <si>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</si>
  <si>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</si>
  <si>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</si>
  <si>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</si>
  <si>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</si>
  <si>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</si>
  <si>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</si>
  <si>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</si>
  <si>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</si>
  <si>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</si>
  <si>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</si>
  <si>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</si>
  <si>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</si>
  <si>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</si>
  <si>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</si>
  <si>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</si>
  <si>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</si>
  <si>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</si>
  <si>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</si>
  <si>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</si>
  <si>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</si>
  <si>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</si>
  <si>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</si>
  <si>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</si>
  <si>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</si>
  <si>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</si>
  <si>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</si>
  <si>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</si>
  <si>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</si>
  <si>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</si>
  <si>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</si>
  <si>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</si>
  <si>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</si>
  <si>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</si>
  <si>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</si>
  <si>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</si>
  <si>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</si>
  <si>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</si>
  <si>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</si>
  <si>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</si>
  <si>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</si>
  <si>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</si>
  <si>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</si>
  <si>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</si>
  <si>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</si>
  <si>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</si>
  <si>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</si>
  <si>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</si>
  <si>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</si>
  <si>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</si>
  <si>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</si>
  <si>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</si>
  <si>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</si>
  <si>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</si>
  <si>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</si>
  <si>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</si>
  <si>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</si>
  <si>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</si>
  <si>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</si>
  <si>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</si>
  <si>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</si>
  <si>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</si>
  <si>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</si>
  <si>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</si>
  <si>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</si>
  <si>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</si>
  <si>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</si>
  <si>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</si>
  <si>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</si>
  <si>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</si>
  <si>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</si>
  <si>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</si>
  <si>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</si>
  <si>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</si>
  <si>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</si>
  <si>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</si>
  <si>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</si>
  <si>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</si>
  <si>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</si>
  <si>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</si>
  <si>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</si>
  <si>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</si>
  <si>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</si>
  <si>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</si>
  <si>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</si>
  <si>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</si>
  <si>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</si>
  <si>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</si>
  <si>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</si>
  <si>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</si>
  <si>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</si>
  <si>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</si>
  <si>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</si>
  <si>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</si>
  <si>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</si>
  <si>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</si>
  <si>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</si>
  <si>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</si>
  <si>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</si>
  <si>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</si>
  <si>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</si>
  <si>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</si>
  <si>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</si>
  <si>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</si>
  <si>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</si>
  <si>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</si>
  <si>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</si>
  <si>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</si>
  <si>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</si>
  <si>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</si>
  <si>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</si>
  <si>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</si>
  <si>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</si>
  <si>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</si>
  <si>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</si>
  <si>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</si>
  <si>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</si>
  <si>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</si>
  <si>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</si>
  <si>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</si>
  <si>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</si>
  <si>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</si>
  <si>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</si>
  <si>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</si>
  <si>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</si>
  <si>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</si>
  <si>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</si>
  <si>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</si>
  <si>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</si>
  <si>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</si>
  <si>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</si>
  <si>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</si>
  <si>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</si>
  <si>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</si>
  <si>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</si>
  <si>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</si>
  <si>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</si>
  <si>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</si>
  <si>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</si>
  <si>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</si>
  <si>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</si>
  <si>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</si>
  <si>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</si>
  <si>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</si>
  <si>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</si>
  <si>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</si>
  <si>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</si>
  <si>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</si>
  <si>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</si>
  <si>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</si>
  <si>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</si>
  <si>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</si>
  <si>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</si>
  <si>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</si>
  <si>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</si>
  <si>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</si>
  <si>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</si>
  <si>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</si>
  <si>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</si>
  <si>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</si>
  <si>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</si>
  <si>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</si>
  <si>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</si>
  <si>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</si>
  <si>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</si>
  <si>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</si>
  <si>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</si>
  <si>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</si>
  <si>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</si>
  <si>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</si>
  <si>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</si>
  <si>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</si>
  <si>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</si>
  <si>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</si>
  <si>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</si>
  <si>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</si>
  <si>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</si>
  <si>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</si>
  <si>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</si>
  <si>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</si>
  <si>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</si>
  <si>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</si>
  <si>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</si>
  <si>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</si>
  <si>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</si>
  <si>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</si>
  <si>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</si>
  <si>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</si>
  <si>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</si>
  <si>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</si>
  <si>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</si>
  <si>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</si>
  <si>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</si>
  <si>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</si>
  <si>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</si>
  <si>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</si>
  <si>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</si>
  <si>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</si>
  <si>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</si>
  <si>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</si>
  <si>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</si>
  <si>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</si>
  <si>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</si>
  <si>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</si>
  <si>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</si>
  <si>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</si>
  <si>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</si>
  <si>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</si>
  <si>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</si>
  <si>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</si>
  <si>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</si>
  <si>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</si>
  <si>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</si>
  <si>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</si>
  <si>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</si>
  <si>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</si>
  <si>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</si>
  <si>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</si>
  <si>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</si>
  <si>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</si>
  <si>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</si>
  <si>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</si>
  <si>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</si>
  <si>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</si>
  <si>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</si>
  <si>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</si>
  <si>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</si>
  <si>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</si>
  <si>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</si>
  <si>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</si>
  <si>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</si>
  <si>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</si>
  <si>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</si>
  <si>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</si>
  <si>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</si>
  <si>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</si>
  <si>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</si>
  <si>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</si>
  <si>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</si>
  <si>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</si>
  <si>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</si>
  <si>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</si>
  <si>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</si>
  <si>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</si>
  <si>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</si>
  <si>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</si>
  <si>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</si>
  <si>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</si>
  <si>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</si>
  <si>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</si>
  <si>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</si>
  <si>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</si>
  <si>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</si>
  <si>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</si>
  <si>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</si>
  <si>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09382034</t>
  </si>
  <si>
    <t>10910081</t>
  </si>
  <si>
    <t>Гончаров</t>
  </si>
  <si>
    <t>00300</t>
  </si>
  <si>
    <t>19051602</t>
  </si>
  <si>
    <t>19051400</t>
  </si>
  <si>
    <t>Никонова</t>
  </si>
  <si>
    <t>Сургаев</t>
  </si>
  <si>
    <t>Костенков</t>
  </si>
  <si>
    <t>01377</t>
  </si>
  <si>
    <t>Гапонов</t>
  </si>
  <si>
    <t>00050</t>
  </si>
  <si>
    <t>Гринева</t>
  </si>
  <si>
    <t>15200</t>
  </si>
  <si>
    <t>01122</t>
  </si>
  <si>
    <t>01020</t>
  </si>
  <si>
    <t>00091</t>
  </si>
  <si>
    <t>06300</t>
  </si>
  <si>
    <t>02000</t>
  </si>
  <si>
    <t>20749785</t>
  </si>
  <si>
    <t>07100</t>
  </si>
  <si>
    <t>01450</t>
  </si>
  <si>
    <t>Вьюнова</t>
  </si>
  <si>
    <t>Костромин</t>
  </si>
  <si>
    <t>10935</t>
  </si>
  <si>
    <t>00882</t>
  </si>
  <si>
    <t>08626</t>
  </si>
  <si>
    <t>00400</t>
  </si>
  <si>
    <t>23200</t>
  </si>
  <si>
    <t>04700</t>
  </si>
  <si>
    <t>16225</t>
  </si>
  <si>
    <t>Повелица</t>
  </si>
  <si>
    <t>03963</t>
  </si>
  <si>
    <t>05700</t>
  </si>
  <si>
    <t>02563</t>
  </si>
  <si>
    <t>06454</t>
  </si>
  <si>
    <t>01390</t>
  </si>
  <si>
    <t>01305</t>
  </si>
  <si>
    <t>45638</t>
  </si>
  <si>
    <t>02185</t>
  </si>
  <si>
    <t>68200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</si>
  <si>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</si>
  <si>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</si>
  <si>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07577</t>
  </si>
  <si>
    <t>01090</t>
  </si>
  <si>
    <t>20802</t>
  </si>
  <si>
    <t>долг</t>
  </si>
  <si>
    <t>13902</t>
  </si>
  <si>
    <t>03100</t>
  </si>
  <si>
    <t>00800</t>
  </si>
  <si>
    <t>Анисов</t>
  </si>
  <si>
    <t>05500</t>
  </si>
  <si>
    <t>50900</t>
  </si>
  <si>
    <t>02286</t>
  </si>
  <si>
    <t>08000</t>
  </si>
  <si>
    <t>02176</t>
  </si>
  <si>
    <t>61642</t>
  </si>
  <si>
    <t>03966</t>
  </si>
  <si>
    <t>00842</t>
  </si>
  <si>
    <t>05483</t>
  </si>
  <si>
    <t>29500</t>
  </si>
  <si>
    <t>09046</t>
  </si>
  <si>
    <t>06400</t>
  </si>
  <si>
    <t>06500</t>
  </si>
  <si>
    <t>Сочилин</t>
  </si>
  <si>
    <t>02300</t>
  </si>
  <si>
    <t>02900</t>
  </si>
  <si>
    <t>01600</t>
  </si>
  <si>
    <t>68700</t>
  </si>
  <si>
    <t>02700</t>
  </si>
  <si>
    <t>57700</t>
  </si>
  <si>
    <t>Мамедов</t>
  </si>
  <si>
    <t>10577</t>
  </si>
  <si>
    <t>23833</t>
  </si>
  <si>
    <t>01642</t>
  </si>
  <si>
    <t>08617</t>
  </si>
  <si>
    <t>11945</t>
  </si>
  <si>
    <t>04100</t>
  </si>
  <si>
    <t>13500</t>
  </si>
  <si>
    <t>02400</t>
  </si>
  <si>
    <t>01400</t>
  </si>
  <si>
    <t>78500</t>
  </si>
  <si>
    <t>02500</t>
  </si>
  <si>
    <t>57900</t>
  </si>
  <si>
    <t>01290</t>
  </si>
  <si>
    <t>00776</t>
  </si>
  <si>
    <t>02899</t>
  </si>
  <si>
    <t>03930</t>
  </si>
  <si>
    <t>14800</t>
  </si>
  <si>
    <t>22200</t>
  </si>
  <si>
    <t>05600</t>
  </si>
  <si>
    <t>01700</t>
  </si>
  <si>
    <t>62600</t>
  </si>
  <si>
    <t>45400</t>
  </si>
  <si>
    <t>38100</t>
  </si>
  <si>
    <t>08100</t>
  </si>
  <si>
    <t>20700</t>
  </si>
  <si>
    <t>32900</t>
  </si>
  <si>
    <t>15700</t>
  </si>
  <si>
    <t>16100</t>
  </si>
  <si>
    <t>22500</t>
  </si>
  <si>
    <t>72200</t>
  </si>
  <si>
    <t>29800</t>
  </si>
  <si>
    <t>03500</t>
  </si>
  <si>
    <t>14300</t>
  </si>
  <si>
    <t>07500</t>
  </si>
  <si>
    <t>36900</t>
  </si>
  <si>
    <t>12500</t>
  </si>
  <si>
    <t>48500</t>
  </si>
  <si>
    <t>21800</t>
  </si>
  <si>
    <t>10600</t>
  </si>
  <si>
    <t>07700</t>
  </si>
  <si>
    <t>75825</t>
  </si>
  <si>
    <t>41200</t>
  </si>
  <si>
    <t>8474</t>
  </si>
  <si>
    <t>02100</t>
  </si>
  <si>
    <t>12700</t>
  </si>
  <si>
    <t>08015</t>
  </si>
  <si>
    <t>04000</t>
  </si>
  <si>
    <t>03710</t>
  </si>
  <si>
    <t>66981</t>
  </si>
  <si>
    <t>58642</t>
  </si>
  <si>
    <t>01140</t>
  </si>
  <si>
    <t>00911</t>
  </si>
  <si>
    <t>44560</t>
  </si>
  <si>
    <t>58700</t>
  </si>
  <si>
    <t>01629</t>
  </si>
  <si>
    <t xml:space="preserve">    Н О Я Б Р Ь  </t>
  </si>
  <si>
    <t xml:space="preserve">ПОКАЗАНИЯ СЧЕТЧИКОВ   УЛИЦА №1          за ноябрь 2015 год         </t>
  </si>
  <si>
    <t xml:space="preserve">    Н О Я Б Р Ь</t>
  </si>
  <si>
    <t xml:space="preserve">ПОКАЗАНИЯ СЧЕТЧИКОВ   УЛИЦА №2         за ноябрь 2015 год         </t>
  </si>
  <si>
    <t xml:space="preserve">      Н О Я Б Р Ь</t>
  </si>
  <si>
    <t xml:space="preserve">ПОКАЗАНИЯ СЧЕТЧИКОВ   УЛИЦА №3               за ноябрь 2015 год     </t>
  </si>
  <si>
    <t xml:space="preserve">ПОКАЗАНИЯ СЧЕТЧИКОВ   УЛИЦА №4        за  ноябрь 2015 год          </t>
  </si>
  <si>
    <t>11900</t>
  </si>
  <si>
    <t>03300</t>
  </si>
  <si>
    <t>17700</t>
  </si>
  <si>
    <t>17300</t>
  </si>
  <si>
    <t>03900</t>
  </si>
  <si>
    <t>64300</t>
  </si>
  <si>
    <t>06700</t>
  </si>
  <si>
    <t>47200</t>
  </si>
  <si>
    <t>41400</t>
  </si>
  <si>
    <t>15000</t>
  </si>
  <si>
    <t>20900</t>
  </si>
  <si>
    <t>33800</t>
  </si>
  <si>
    <t>18400</t>
  </si>
  <si>
    <t>16900</t>
  </si>
  <si>
    <t>23100</t>
  </si>
  <si>
    <t>76200</t>
  </si>
  <si>
    <t>07200</t>
  </si>
  <si>
    <t>71300</t>
  </si>
  <si>
    <t>32200</t>
  </si>
  <si>
    <t>11500</t>
  </si>
  <si>
    <t>04200</t>
  </si>
  <si>
    <t>23700</t>
  </si>
  <si>
    <t>52800</t>
  </si>
  <si>
    <t>04400</t>
  </si>
  <si>
    <t>16800</t>
  </si>
  <si>
    <t>12000</t>
  </si>
  <si>
    <t>60100</t>
  </si>
  <si>
    <t>52000</t>
  </si>
  <si>
    <t>51600</t>
  </si>
  <si>
    <t>11200</t>
  </si>
  <si>
    <t>60600</t>
  </si>
  <si>
    <t>08200</t>
  </si>
  <si>
    <t>79350</t>
  </si>
  <si>
    <t>41716</t>
  </si>
  <si>
    <t>08663</t>
  </si>
  <si>
    <t>01072</t>
  </si>
  <si>
    <t>25949</t>
  </si>
  <si>
    <t>02801</t>
  </si>
  <si>
    <t>70808</t>
  </si>
  <si>
    <t>08400</t>
  </si>
  <si>
    <t>03804</t>
  </si>
  <si>
    <t>67981</t>
  </si>
  <si>
    <t>08,15.12</t>
  </si>
  <si>
    <t>03,09.12</t>
  </si>
  <si>
    <t>47513</t>
  </si>
  <si>
    <t>01436</t>
  </si>
  <si>
    <t>09,18.12</t>
  </si>
  <si>
    <t>51747</t>
  </si>
  <si>
    <t>16360</t>
  </si>
  <si>
    <t>59620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</si>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</sst>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7" workbookViewId="0">
      <selection activeCell="E29" sqref="E29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3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5">
        <v>1</v>
      </c>
      <c r="B3" s="9" t="s">
        <v>100</v>
      </c>
      <c r="C3" s="10" t="s">
        <v>101</v>
      </c>
      <c r="D3" s="20" t="s">
        <v>102</v>
      </c>
      <c r="E3" s="20" t="s">
        <v>102</v>
      </c>
      <c r="F3" s="11">
        <f>E3-D3</f>
        <v>0</v>
      </c>
      <c r="G3" s="21" t="s">
        <v>103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100</v>
      </c>
      <c r="C4" s="10" t="s">
        <v>104</v>
      </c>
      <c r="D4" s="10" t="s">
        <v>105</v>
      </c>
      <c r="E4" s="10" t="s">
        <v>105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106</v>
      </c>
      <c r="C5" s="10" t="s">
        <v>107</v>
      </c>
      <c r="D5" s="10" t="s">
        <v>108</v>
      </c>
      <c r="E5" s="10" t="s">
        <v>108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109</v>
      </c>
      <c r="C6" s="10" t="s">
        <v>110</v>
      </c>
      <c r="D6" s="10" t="s">
        <v>376</v>
      </c>
      <c r="E6" s="10" t="s">
        <v>376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62</v>
      </c>
      <c r="C7" s="20" t="s">
        <v>111</v>
      </c>
      <c r="D7" s="20" t="s">
        <v>434</v>
      </c>
      <c r="E7" s="20" t="s">
        <v>488</v>
      </c>
      <c r="F7" s="20">
        <f t="shared" si="0"/>
        <v>3525</v>
      </c>
      <c r="G7" s="21">
        <f t="shared" si="1"/>
        <v>16920</v>
      </c>
      <c r="H7" s="13">
        <v>42734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112</v>
      </c>
      <c r="C8" s="20" t="s">
        <v>113</v>
      </c>
      <c r="D8" s="20" t="s">
        <v>355</v>
      </c>
      <c r="E8" s="20" t="s">
        <v>355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114</v>
      </c>
      <c r="C9" s="20" t="s">
        <v>115</v>
      </c>
      <c r="D9" s="20" t="s">
        <v>394</v>
      </c>
      <c r="E9" s="20" t="s">
        <v>456</v>
      </c>
      <c r="F9" s="20">
        <f t="shared" si="0"/>
        <v>1323</v>
      </c>
      <c r="G9" s="21">
        <f t="shared" si="1"/>
        <v>6350.4</v>
      </c>
      <c r="H9" s="13">
        <v>42719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116</v>
      </c>
      <c r="C10" s="20" t="s">
        <v>117</v>
      </c>
      <c r="D10" s="20" t="s">
        <v>342</v>
      </c>
      <c r="E10" s="20" t="s">
        <v>427</v>
      </c>
      <c r="F10" s="20">
        <f t="shared" si="0"/>
        <v>400</v>
      </c>
      <c r="G10" s="21">
        <f t="shared" si="1"/>
        <v>1920</v>
      </c>
      <c r="H10" s="13">
        <v>42715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334</v>
      </c>
      <c r="C11" s="20" t="s">
        <v>118</v>
      </c>
      <c r="D11" s="20" t="s">
        <v>435</v>
      </c>
      <c r="E11" s="20" t="s">
        <v>489</v>
      </c>
      <c r="F11" s="20">
        <f t="shared" si="0"/>
        <v>516</v>
      </c>
      <c r="G11" s="21">
        <f t="shared" si="1"/>
        <v>2476.7999999999997</v>
      </c>
      <c r="H11" s="23">
        <v>42725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119</v>
      </c>
      <c r="C12" s="20" t="s">
        <v>120</v>
      </c>
      <c r="D12" s="20" t="s">
        <v>338</v>
      </c>
      <c r="E12" s="20" t="s">
        <v>338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121</v>
      </c>
      <c r="C13" s="20" t="s">
        <v>122</v>
      </c>
      <c r="D13" s="20" t="s">
        <v>58</v>
      </c>
      <c r="E13" s="20" t="s">
        <v>58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123</v>
      </c>
      <c r="C14" s="20" t="s">
        <v>124</v>
      </c>
      <c r="D14" s="20" t="s">
        <v>436</v>
      </c>
      <c r="E14" s="20" t="s">
        <v>490</v>
      </c>
      <c r="F14" s="20">
        <f t="shared" si="0"/>
        <v>189</v>
      </c>
      <c r="G14" s="21">
        <f t="shared" si="1"/>
        <v>907.19999999999993</v>
      </c>
      <c r="H14" s="13">
        <v>42725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125</v>
      </c>
      <c r="C15" s="20" t="s">
        <v>126</v>
      </c>
      <c r="D15" s="20" t="s">
        <v>356</v>
      </c>
      <c r="E15" s="20" t="s">
        <v>356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127</v>
      </c>
      <c r="C16" s="20" t="s">
        <v>323</v>
      </c>
      <c r="D16" s="20" t="s">
        <v>373</v>
      </c>
      <c r="E16" s="20" t="s">
        <v>373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128</v>
      </c>
      <c r="C17" s="20" t="s">
        <v>129</v>
      </c>
      <c r="D17" s="20" t="s">
        <v>170</v>
      </c>
      <c r="E17" s="20" t="s">
        <v>371</v>
      </c>
      <c r="F17" s="20">
        <f t="shared" si="0"/>
        <v>300</v>
      </c>
      <c r="G17" s="21">
        <f t="shared" si="1"/>
        <v>1440</v>
      </c>
      <c r="H17" s="15">
        <v>42728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130</v>
      </c>
      <c r="C18" s="20" t="s">
        <v>131</v>
      </c>
      <c r="D18" s="20" t="s">
        <v>406</v>
      </c>
      <c r="E18" s="20" t="s">
        <v>406</v>
      </c>
      <c r="F18" s="20">
        <f t="shared" si="0"/>
        <v>0</v>
      </c>
      <c r="G18" s="21">
        <f t="shared" si="1"/>
        <v>0</v>
      </c>
      <c r="H18" s="46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132</v>
      </c>
      <c r="C19" s="20" t="s">
        <v>133</v>
      </c>
      <c r="D19" s="20" t="s">
        <v>352</v>
      </c>
      <c r="E19" s="20" t="s">
        <v>458</v>
      </c>
      <c r="F19" s="20">
        <f t="shared" si="0"/>
        <v>1475</v>
      </c>
      <c r="G19" s="21">
        <f t="shared" si="1"/>
        <v>7080</v>
      </c>
      <c r="H19" s="46">
        <v>42711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134</v>
      </c>
      <c r="C20" s="20" t="s">
        <v>135</v>
      </c>
      <c r="D20" s="20" t="s">
        <v>136</v>
      </c>
      <c r="E20" s="20" t="s">
        <v>136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137</v>
      </c>
      <c r="C21" s="20" t="s">
        <v>138</v>
      </c>
      <c r="D21" s="20" t="s">
        <v>354</v>
      </c>
      <c r="E21" s="20" t="s">
        <v>354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139</v>
      </c>
      <c r="C22" s="20" t="s">
        <v>140</v>
      </c>
      <c r="D22" s="20" t="s">
        <v>346</v>
      </c>
      <c r="E22" s="20" t="s">
        <v>459</v>
      </c>
      <c r="F22" s="20">
        <f t="shared" si="0"/>
        <v>6365</v>
      </c>
      <c r="G22" s="21">
        <f t="shared" si="1"/>
        <v>30552</v>
      </c>
      <c r="H22" s="13">
        <v>42720</v>
      </c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141</v>
      </c>
      <c r="C23" s="20" t="s">
        <v>142</v>
      </c>
      <c r="D23" s="20" t="s">
        <v>437</v>
      </c>
      <c r="E23" s="20" t="s">
        <v>460</v>
      </c>
      <c r="F23" s="20">
        <f t="shared" si="0"/>
        <v>1800</v>
      </c>
      <c r="G23" s="21">
        <f t="shared" si="1"/>
        <v>8640</v>
      </c>
      <c r="H23" s="23">
        <v>42713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143</v>
      </c>
      <c r="C24" s="20" t="s">
        <v>144</v>
      </c>
      <c r="D24" s="20" t="s">
        <v>414</v>
      </c>
      <c r="E24" s="20" t="s">
        <v>461</v>
      </c>
      <c r="F24" s="20">
        <f t="shared" si="0"/>
        <v>1700</v>
      </c>
      <c r="G24" s="21">
        <f t="shared" si="1"/>
        <v>8160</v>
      </c>
      <c r="H24" s="23">
        <v>42725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145</v>
      </c>
      <c r="C25" s="20" t="s">
        <v>146</v>
      </c>
      <c r="D25" s="20" t="s">
        <v>336</v>
      </c>
      <c r="E25" s="20" t="s">
        <v>336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147</v>
      </c>
      <c r="C26" s="20" t="s">
        <v>148</v>
      </c>
      <c r="D26" s="20" t="s">
        <v>357</v>
      </c>
      <c r="E26" s="20" t="s">
        <v>462</v>
      </c>
      <c r="F26" s="20">
        <f t="shared" si="0"/>
        <v>246</v>
      </c>
      <c r="G26" s="21">
        <f t="shared" si="1"/>
        <v>1180.8</v>
      </c>
      <c r="H26" s="13">
        <v>42727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393</v>
      </c>
      <c r="C27" s="20" t="s">
        <v>149</v>
      </c>
      <c r="D27" s="20" t="s">
        <v>392</v>
      </c>
      <c r="E27" s="20" t="s">
        <v>392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150</v>
      </c>
      <c r="C28" s="20" t="s">
        <v>151</v>
      </c>
      <c r="D28" s="20" t="s">
        <v>415</v>
      </c>
      <c r="E28" s="20" t="s">
        <v>463</v>
      </c>
      <c r="F28" s="20">
        <f t="shared" si="0"/>
        <v>1800</v>
      </c>
      <c r="G28" s="21">
        <f t="shared" si="1"/>
        <v>8640</v>
      </c>
      <c r="H28" s="13">
        <v>42720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152</v>
      </c>
      <c r="C29" s="20" t="s">
        <v>153</v>
      </c>
      <c r="D29" s="20" t="s">
        <v>438</v>
      </c>
      <c r="E29" s="20" t="s">
        <v>438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154</v>
      </c>
      <c r="C30" s="20" t="s">
        <v>155</v>
      </c>
      <c r="D30" s="20" t="s">
        <v>416</v>
      </c>
      <c r="E30" s="20" t="s">
        <v>464</v>
      </c>
      <c r="F30" s="20">
        <f t="shared" si="0"/>
        <v>3300</v>
      </c>
      <c r="G30" s="21">
        <f>F30*$I$1</f>
        <v>15840</v>
      </c>
      <c r="H30" s="23">
        <v>42721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316</v>
      </c>
      <c r="C31" s="20" t="s">
        <v>156</v>
      </c>
      <c r="D31" s="20" t="s">
        <v>58</v>
      </c>
      <c r="E31" s="20" t="s">
        <v>58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157</v>
      </c>
      <c r="C32" s="20" t="s">
        <v>158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159</v>
      </c>
      <c r="C33" s="20" t="s">
        <v>160</v>
      </c>
      <c r="D33" s="20" t="s">
        <v>58</v>
      </c>
      <c r="E33" s="20" t="s">
        <v>58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97</v>
      </c>
      <c r="C34" s="39"/>
      <c r="D34" s="40"/>
      <c r="E34" s="40"/>
      <c r="F34" s="41"/>
      <c r="G34" s="42">
        <f>SUM(G4:G33)</f>
        <v>110107.2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449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9" workbookViewId="0">
      <selection activeCell="E45" sqref="E45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452</v>
      </c>
      <c r="B1" s="2"/>
      <c r="C1" s="3"/>
      <c r="D1" s="3"/>
      <c r="E1" s="3"/>
      <c r="F1" s="2"/>
      <c r="G1" s="2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16">
        <v>45</v>
      </c>
      <c r="B3" s="18" t="s">
        <v>161</v>
      </c>
      <c r="C3" s="11" t="s">
        <v>162</v>
      </c>
      <c r="D3" s="11" t="s">
        <v>358</v>
      </c>
      <c r="E3" s="11" t="s">
        <v>358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164</v>
      </c>
      <c r="C4" s="20" t="s">
        <v>165</v>
      </c>
      <c r="D4" s="20" t="s">
        <v>400</v>
      </c>
      <c r="E4" s="20" t="s">
        <v>465</v>
      </c>
      <c r="F4" s="20">
        <f>E4-D4</f>
        <v>1500</v>
      </c>
      <c r="G4" s="21">
        <f t="shared" ref="G4:G43" si="0">F4*$I$1</f>
        <v>7200</v>
      </c>
      <c r="H4" s="46">
        <v>42713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166</v>
      </c>
      <c r="C5" s="20" t="s">
        <v>167</v>
      </c>
      <c r="D5" s="20" t="s">
        <v>43</v>
      </c>
      <c r="E5" s="20" t="s">
        <v>43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168</v>
      </c>
      <c r="C6" s="20" t="s">
        <v>169</v>
      </c>
      <c r="D6" s="20" t="s">
        <v>347</v>
      </c>
      <c r="E6" s="20" t="s">
        <v>491</v>
      </c>
      <c r="F6" s="20">
        <f>E6-D6</f>
        <v>190</v>
      </c>
      <c r="G6" s="21">
        <f t="shared" si="0"/>
        <v>912</v>
      </c>
      <c r="H6" s="46">
        <v>42719</v>
      </c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386</v>
      </c>
      <c r="C7" s="20" t="s">
        <v>171</v>
      </c>
      <c r="D7" s="20" t="s">
        <v>172</v>
      </c>
      <c r="E7" s="20" t="s">
        <v>172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173</v>
      </c>
      <c r="C8" s="20" t="s">
        <v>174</v>
      </c>
      <c r="D8" s="20" t="s">
        <v>407</v>
      </c>
      <c r="E8" s="20" t="s">
        <v>407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100</v>
      </c>
      <c r="C9" s="20" t="s">
        <v>175</v>
      </c>
      <c r="D9" s="20" t="s">
        <v>176</v>
      </c>
      <c r="E9" s="20" t="s">
        <v>176</v>
      </c>
      <c r="F9" s="20">
        <f t="shared" si="1"/>
        <v>0</v>
      </c>
      <c r="G9" s="21">
        <f t="shared" si="0"/>
        <v>0</v>
      </c>
      <c r="H9" s="79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177</v>
      </c>
      <c r="C10" s="20" t="s">
        <v>178</v>
      </c>
      <c r="D10" s="20" t="s">
        <v>179</v>
      </c>
      <c r="E10" s="20" t="s">
        <v>179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180</v>
      </c>
      <c r="C11" s="20" t="s">
        <v>181</v>
      </c>
      <c r="D11" s="20" t="s">
        <v>418</v>
      </c>
      <c r="E11" s="20" t="s">
        <v>466</v>
      </c>
      <c r="F11" s="20">
        <f>E11-D11</f>
        <v>200</v>
      </c>
      <c r="G11" s="21">
        <f t="shared" si="0"/>
        <v>960</v>
      </c>
      <c r="H11" s="78">
        <v>42721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182</v>
      </c>
      <c r="C12" s="20" t="s">
        <v>183</v>
      </c>
      <c r="D12" s="20" t="s">
        <v>419</v>
      </c>
      <c r="E12" s="20" t="s">
        <v>467</v>
      </c>
      <c r="F12" s="20">
        <f t="shared" si="1"/>
        <v>900</v>
      </c>
      <c r="G12" s="21">
        <f t="shared" si="0"/>
        <v>4320</v>
      </c>
      <c r="H12" s="78">
        <v>42728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184</v>
      </c>
      <c r="C13" s="20" t="s">
        <v>185</v>
      </c>
      <c r="D13" s="20" t="s">
        <v>420</v>
      </c>
      <c r="E13" s="20" t="s">
        <v>320</v>
      </c>
      <c r="F13" s="20">
        <f t="shared" si="1"/>
        <v>300</v>
      </c>
      <c r="G13" s="21">
        <f t="shared" si="0"/>
        <v>1440</v>
      </c>
      <c r="H13" s="78">
        <v>42719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186</v>
      </c>
      <c r="C14" s="20" t="s">
        <v>187</v>
      </c>
      <c r="D14" s="20" t="s">
        <v>421</v>
      </c>
      <c r="E14" s="20" t="s">
        <v>468</v>
      </c>
      <c r="F14" s="20">
        <f t="shared" si="1"/>
        <v>2300</v>
      </c>
      <c r="G14" s="21">
        <f t="shared" si="0"/>
        <v>11040</v>
      </c>
      <c r="H14" s="46">
        <v>42711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188</v>
      </c>
      <c r="C15" s="20" t="s">
        <v>189</v>
      </c>
      <c r="D15" s="20" t="s">
        <v>320</v>
      </c>
      <c r="E15" s="20" t="s">
        <v>469</v>
      </c>
      <c r="F15" s="20">
        <f t="shared" si="1"/>
        <v>900</v>
      </c>
      <c r="G15" s="21">
        <f t="shared" si="0"/>
        <v>4320</v>
      </c>
      <c r="H15" s="46">
        <v>42720</v>
      </c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190</v>
      </c>
      <c r="C16" s="20" t="s">
        <v>191</v>
      </c>
      <c r="D16" s="20" t="s">
        <v>395</v>
      </c>
      <c r="E16" s="20" t="s">
        <v>492</v>
      </c>
      <c r="F16" s="20">
        <f t="shared" si="1"/>
        <v>2116</v>
      </c>
      <c r="G16" s="21">
        <f t="shared" si="0"/>
        <v>10156.799999999999</v>
      </c>
      <c r="H16" s="46">
        <v>42733</v>
      </c>
      <c r="I16" s="7">
        <v>1</v>
      </c>
      <c r="J16" s="7">
        <v>10.1</v>
      </c>
      <c r="K16" s="14">
        <v>50</v>
      </c>
    </row>
    <row r="17" spans="1:11" ht="15.75" x14ac:dyDescent="0.25">
      <c r="A17" s="16">
        <v>60</v>
      </c>
      <c r="B17" s="19" t="s">
        <v>192</v>
      </c>
      <c r="C17" s="20" t="s">
        <v>193</v>
      </c>
      <c r="D17" s="20" t="s">
        <v>422</v>
      </c>
      <c r="E17" s="20" t="s">
        <v>470</v>
      </c>
      <c r="F17" s="20">
        <f t="shared" si="1"/>
        <v>600</v>
      </c>
      <c r="G17" s="21">
        <f t="shared" si="0"/>
        <v>2880</v>
      </c>
      <c r="H17" s="78">
        <v>42715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194</v>
      </c>
      <c r="C18" s="20" t="s">
        <v>195</v>
      </c>
      <c r="D18" s="20" t="s">
        <v>58</v>
      </c>
      <c r="E18" s="20" t="s">
        <v>58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196</v>
      </c>
      <c r="C19" s="20" t="s">
        <v>197</v>
      </c>
      <c r="D19" s="20" t="s">
        <v>385</v>
      </c>
      <c r="E19" s="20" t="s">
        <v>462</v>
      </c>
      <c r="F19" s="20">
        <f t="shared" si="1"/>
        <v>200</v>
      </c>
      <c r="G19" s="21">
        <f t="shared" si="0"/>
        <v>960</v>
      </c>
      <c r="H19" s="46">
        <v>42734</v>
      </c>
      <c r="I19" s="7">
        <v>1</v>
      </c>
      <c r="J19" s="7">
        <v>4</v>
      </c>
      <c r="K19" s="14">
        <v>25</v>
      </c>
    </row>
    <row r="20" spans="1:11" ht="15.75" x14ac:dyDescent="0.25">
      <c r="A20" s="16" t="s">
        <v>198</v>
      </c>
      <c r="B20" s="19" t="s">
        <v>199</v>
      </c>
      <c r="C20" s="20" t="s">
        <v>200</v>
      </c>
      <c r="D20" s="20" t="s">
        <v>377</v>
      </c>
      <c r="E20" s="20" t="s">
        <v>493</v>
      </c>
      <c r="F20" s="20">
        <f t="shared" si="1"/>
        <v>625</v>
      </c>
      <c r="G20" s="21">
        <f t="shared" si="0"/>
        <v>3000</v>
      </c>
      <c r="H20" s="46">
        <v>42721</v>
      </c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201</v>
      </c>
      <c r="C21" s="20" t="s">
        <v>202</v>
      </c>
      <c r="D21" s="20" t="s">
        <v>423</v>
      </c>
      <c r="E21" s="20" t="s">
        <v>471</v>
      </c>
      <c r="F21" s="20">
        <f t="shared" si="1"/>
        <v>4000</v>
      </c>
      <c r="G21" s="21">
        <f t="shared" si="0"/>
        <v>19200</v>
      </c>
      <c r="H21" s="78">
        <v>42719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203</v>
      </c>
      <c r="C22" s="20" t="s">
        <v>204</v>
      </c>
      <c r="D22" s="20" t="s">
        <v>339</v>
      </c>
      <c r="E22" s="20" t="s">
        <v>472</v>
      </c>
      <c r="F22" s="20">
        <f t="shared" si="1"/>
        <v>900</v>
      </c>
      <c r="G22" s="21">
        <f t="shared" si="0"/>
        <v>4320</v>
      </c>
      <c r="H22" s="46">
        <v>42732</v>
      </c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205</v>
      </c>
      <c r="C23" s="20" t="s">
        <v>206</v>
      </c>
      <c r="D23" s="20" t="s">
        <v>349</v>
      </c>
      <c r="E23" s="20" t="s">
        <v>349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207</v>
      </c>
      <c r="C24" s="20" t="s">
        <v>208</v>
      </c>
      <c r="D24" s="20" t="s">
        <v>348</v>
      </c>
      <c r="E24" s="20" t="s">
        <v>348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209</v>
      </c>
      <c r="C25" s="20" t="s">
        <v>210</v>
      </c>
      <c r="D25" s="20" t="s">
        <v>211</v>
      </c>
      <c r="E25" s="20" t="s">
        <v>211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212</v>
      </c>
      <c r="C26" s="20" t="s">
        <v>213</v>
      </c>
      <c r="D26" s="20" t="s">
        <v>378</v>
      </c>
      <c r="E26" s="20" t="s">
        <v>494</v>
      </c>
      <c r="F26" s="20">
        <f t="shared" si="1"/>
        <v>9166</v>
      </c>
      <c r="G26" s="21">
        <f t="shared" si="0"/>
        <v>43996.799999999996</v>
      </c>
      <c r="H26" s="46">
        <v>42726</v>
      </c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214</v>
      </c>
      <c r="C27" s="20" t="s">
        <v>215</v>
      </c>
      <c r="D27" s="20" t="s">
        <v>402</v>
      </c>
      <c r="E27" s="20" t="s">
        <v>402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216</v>
      </c>
      <c r="C28" s="20" t="s">
        <v>217</v>
      </c>
      <c r="D28" s="20" t="s">
        <v>439</v>
      </c>
      <c r="E28" s="20" t="s">
        <v>439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218</v>
      </c>
      <c r="C29" s="20" t="s">
        <v>219</v>
      </c>
      <c r="D29" s="20" t="s">
        <v>370</v>
      </c>
      <c r="E29" s="20" t="s">
        <v>457</v>
      </c>
      <c r="F29" s="20">
        <f t="shared" si="1"/>
        <v>200</v>
      </c>
      <c r="G29" s="21">
        <f t="shared" si="0"/>
        <v>960</v>
      </c>
      <c r="H29" s="46">
        <v>42719</v>
      </c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220</v>
      </c>
      <c r="C30" s="20" t="s">
        <v>221</v>
      </c>
      <c r="D30" s="20" t="s">
        <v>365</v>
      </c>
      <c r="E30" s="20" t="s">
        <v>495</v>
      </c>
      <c r="F30" s="20">
        <f t="shared" si="1"/>
        <v>823</v>
      </c>
      <c r="G30" s="21">
        <f t="shared" si="0"/>
        <v>3950.3999999999996</v>
      </c>
      <c r="H30" s="46">
        <v>42707</v>
      </c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222</v>
      </c>
      <c r="C31" s="20" t="s">
        <v>223</v>
      </c>
      <c r="D31" s="20" t="s">
        <v>362</v>
      </c>
      <c r="E31" s="20" t="s">
        <v>473</v>
      </c>
      <c r="F31" s="20">
        <f>E31-D31</f>
        <v>3100</v>
      </c>
      <c r="G31" s="21">
        <f t="shared" si="0"/>
        <v>14880</v>
      </c>
      <c r="H31" s="46">
        <v>42721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224</v>
      </c>
      <c r="C32" s="20" t="s">
        <v>225</v>
      </c>
      <c r="D32" s="20" t="s">
        <v>366</v>
      </c>
      <c r="E32" s="20" t="s">
        <v>366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226</v>
      </c>
      <c r="C33" s="20" t="s">
        <v>227</v>
      </c>
      <c r="D33" s="20" t="s">
        <v>424</v>
      </c>
      <c r="E33" s="20" t="s">
        <v>474</v>
      </c>
      <c r="F33" s="20">
        <f t="shared" si="1"/>
        <v>2400</v>
      </c>
      <c r="G33" s="21">
        <f t="shared" si="0"/>
        <v>11520</v>
      </c>
      <c r="H33" s="78">
        <v>42732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228</v>
      </c>
      <c r="C34" s="20" t="s">
        <v>229</v>
      </c>
      <c r="D34" s="20" t="s">
        <v>43</v>
      </c>
      <c r="E34" s="20" t="s">
        <v>43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230</v>
      </c>
      <c r="C35" s="20" t="s">
        <v>231</v>
      </c>
      <c r="D35" s="20" t="s">
        <v>359</v>
      </c>
      <c r="E35" s="20" t="s">
        <v>359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332</v>
      </c>
      <c r="C36" s="20" t="s">
        <v>232</v>
      </c>
      <c r="D36" s="20" t="s">
        <v>417</v>
      </c>
      <c r="E36" s="20" t="s">
        <v>475</v>
      </c>
      <c r="F36" s="20">
        <f t="shared" si="1"/>
        <v>3400</v>
      </c>
      <c r="G36" s="21">
        <f t="shared" si="0"/>
        <v>16320</v>
      </c>
      <c r="H36" s="13">
        <v>42720</v>
      </c>
      <c r="I36" s="7">
        <v>1</v>
      </c>
      <c r="J36" s="7">
        <v>8</v>
      </c>
      <c r="K36" s="14">
        <v>40</v>
      </c>
    </row>
    <row r="37" spans="1:14" ht="15.75" x14ac:dyDescent="0.25">
      <c r="A37" s="16">
        <v>87</v>
      </c>
      <c r="B37" s="19" t="s">
        <v>233</v>
      </c>
      <c r="C37" s="20" t="s">
        <v>234</v>
      </c>
      <c r="D37" s="20" t="s">
        <v>399</v>
      </c>
      <c r="E37" s="20" t="s">
        <v>476</v>
      </c>
      <c r="F37" s="20">
        <f t="shared" si="1"/>
        <v>100</v>
      </c>
      <c r="G37" s="21">
        <f t="shared" si="0"/>
        <v>480</v>
      </c>
      <c r="H37" s="13">
        <v>42720</v>
      </c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235</v>
      </c>
      <c r="C38" s="20" t="s">
        <v>236</v>
      </c>
      <c r="D38" s="20" t="s">
        <v>350</v>
      </c>
      <c r="E38" s="20" t="s">
        <v>477</v>
      </c>
      <c r="F38" s="20">
        <f>E38-D38</f>
        <v>500</v>
      </c>
      <c r="G38" s="21">
        <f t="shared" si="0"/>
        <v>2400</v>
      </c>
      <c r="H38" s="13">
        <v>42729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237</v>
      </c>
      <c r="C39" s="20" t="s">
        <v>238</v>
      </c>
      <c r="D39" s="20" t="s">
        <v>384</v>
      </c>
      <c r="E39" s="20" t="s">
        <v>384</v>
      </c>
      <c r="F39" s="20">
        <f t="shared" si="1"/>
        <v>0</v>
      </c>
      <c r="G39" s="21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81" t="s">
        <v>239</v>
      </c>
      <c r="C40" s="20" t="s">
        <v>240</v>
      </c>
      <c r="D40" s="20" t="s">
        <v>374</v>
      </c>
      <c r="E40" s="20" t="s">
        <v>478</v>
      </c>
      <c r="F40" s="20">
        <f t="shared" si="1"/>
        <v>1900</v>
      </c>
      <c r="G40" s="21">
        <f t="shared" si="0"/>
        <v>9120</v>
      </c>
      <c r="H40" s="13">
        <v>42714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9" t="s">
        <v>328</v>
      </c>
      <c r="C41" s="20" t="s">
        <v>326</v>
      </c>
      <c r="D41" s="20" t="s">
        <v>413</v>
      </c>
      <c r="E41" s="20" t="s">
        <v>413</v>
      </c>
      <c r="F41" s="20">
        <f t="shared" si="1"/>
        <v>0</v>
      </c>
      <c r="G41" s="21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329</v>
      </c>
      <c r="C42" s="11" t="s">
        <v>327</v>
      </c>
      <c r="D42" s="11" t="s">
        <v>20</v>
      </c>
      <c r="E42" s="11" t="s">
        <v>20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241</v>
      </c>
      <c r="B43" s="18" t="s">
        <v>242</v>
      </c>
      <c r="C43" s="11" t="s">
        <v>243</v>
      </c>
      <c r="D43" s="11" t="s">
        <v>343</v>
      </c>
      <c r="E43" s="11" t="s">
        <v>343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97</v>
      </c>
      <c r="C44" s="32"/>
      <c r="D44" s="32"/>
      <c r="E44" s="32"/>
      <c r="F44" s="34"/>
      <c r="G44" s="50">
        <f>SUM(G3:G43)</f>
        <v>174336</v>
      </c>
      <c r="H44" s="32"/>
      <c r="I44" s="32"/>
      <c r="J44" s="32"/>
      <c r="K44" s="34"/>
    </row>
    <row r="46" spans="1:14" ht="59.25" x14ac:dyDescent="0.75">
      <c r="A46" s="35" t="s">
        <v>451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F18" sqref="F18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454</v>
      </c>
      <c r="B1" s="2"/>
      <c r="C1" s="51"/>
      <c r="D1" s="52"/>
      <c r="E1" s="3"/>
      <c r="F1" s="2"/>
      <c r="G1" s="3"/>
      <c r="I1" s="82">
        <v>4.8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98</v>
      </c>
      <c r="J2" s="7" t="s">
        <v>9</v>
      </c>
      <c r="K2" s="7" t="s">
        <v>99</v>
      </c>
    </row>
    <row r="3" spans="1:11" ht="15.75" x14ac:dyDescent="0.25">
      <c r="A3" s="58">
        <v>93</v>
      </c>
      <c r="B3" s="59" t="s">
        <v>244</v>
      </c>
      <c r="C3" s="66" t="s">
        <v>245</v>
      </c>
      <c r="D3" s="20" t="s">
        <v>367</v>
      </c>
      <c r="E3" s="20" t="s">
        <v>367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246</v>
      </c>
      <c r="C4" s="66" t="s">
        <v>247</v>
      </c>
      <c r="D4" s="20" t="s">
        <v>443</v>
      </c>
      <c r="E4" s="20" t="s">
        <v>505</v>
      </c>
      <c r="F4" s="66">
        <f>E4-D4</f>
        <v>978</v>
      </c>
      <c r="G4" s="61" t="s">
        <v>103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246</v>
      </c>
      <c r="C5" s="69" t="s">
        <v>248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249</v>
      </c>
      <c r="C6" s="66" t="s">
        <v>250</v>
      </c>
      <c r="D6" s="20" t="s">
        <v>27</v>
      </c>
      <c r="E6" s="20" t="s">
        <v>457</v>
      </c>
      <c r="F6" s="66">
        <f t="shared" ref="F6:F30" si="0">E6-D6</f>
        <v>100</v>
      </c>
      <c r="G6" s="61">
        <f t="shared" ref="G6:G29" si="1">F6*$I$1</f>
        <v>480</v>
      </c>
      <c r="H6" s="62">
        <v>42715</v>
      </c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251</v>
      </c>
      <c r="C7" s="66" t="s">
        <v>252</v>
      </c>
      <c r="D7" s="20" t="s">
        <v>440</v>
      </c>
      <c r="E7" s="20" t="s">
        <v>479</v>
      </c>
      <c r="F7" s="66">
        <f t="shared" si="0"/>
        <v>400</v>
      </c>
      <c r="G7" s="61">
        <f t="shared" si="1"/>
        <v>1920</v>
      </c>
      <c r="H7" s="78">
        <v>42733</v>
      </c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253</v>
      </c>
      <c r="C8" s="66" t="s">
        <v>254</v>
      </c>
      <c r="D8" s="20" t="s">
        <v>425</v>
      </c>
      <c r="E8" s="20" t="s">
        <v>425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255</v>
      </c>
      <c r="C9" s="66" t="s">
        <v>256</v>
      </c>
      <c r="D9" s="20" t="s">
        <v>388</v>
      </c>
      <c r="E9" s="20" t="s">
        <v>370</v>
      </c>
      <c r="F9" s="66">
        <f t="shared" si="0"/>
        <v>200</v>
      </c>
      <c r="G9" s="61">
        <f t="shared" si="1"/>
        <v>960</v>
      </c>
      <c r="H9" s="62">
        <v>42725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257</v>
      </c>
      <c r="C10" s="66" t="s">
        <v>258</v>
      </c>
      <c r="D10" s="20" t="s">
        <v>333</v>
      </c>
      <c r="E10" s="20" t="s">
        <v>333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259</v>
      </c>
      <c r="B11" s="59" t="s">
        <v>324</v>
      </c>
      <c r="C11" s="66" t="s">
        <v>260</v>
      </c>
      <c r="D11" s="20" t="s">
        <v>320</v>
      </c>
      <c r="E11" s="20" t="s">
        <v>480</v>
      </c>
      <c r="F11" s="66">
        <f t="shared" si="0"/>
        <v>800</v>
      </c>
      <c r="G11" s="61">
        <f t="shared" si="1"/>
        <v>3840</v>
      </c>
      <c r="H11" s="62">
        <v>42720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261</v>
      </c>
      <c r="B12" s="59" t="s">
        <v>262</v>
      </c>
      <c r="C12" s="66" t="s">
        <v>263</v>
      </c>
      <c r="D12" s="20" t="s">
        <v>355</v>
      </c>
      <c r="E12" s="20" t="s">
        <v>355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264</v>
      </c>
      <c r="C13" s="66" t="s">
        <v>265</v>
      </c>
      <c r="D13" s="20" t="s">
        <v>351</v>
      </c>
      <c r="E13" s="20" t="s">
        <v>351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266</v>
      </c>
      <c r="C14" s="66" t="s">
        <v>267</v>
      </c>
      <c r="D14" s="20" t="s">
        <v>396</v>
      </c>
      <c r="E14" s="20" t="s">
        <v>396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268</v>
      </c>
      <c r="C15" s="66" t="s">
        <v>269</v>
      </c>
      <c r="D15" s="20" t="s">
        <v>441</v>
      </c>
      <c r="E15" s="20" t="s">
        <v>496</v>
      </c>
      <c r="F15" s="66">
        <f t="shared" si="0"/>
        <v>94</v>
      </c>
      <c r="G15" s="61">
        <f t="shared" si="1"/>
        <v>451.2</v>
      </c>
      <c r="H15" s="62">
        <v>42720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270</v>
      </c>
      <c r="C16" s="66" t="s">
        <v>271</v>
      </c>
      <c r="D16" s="20" t="s">
        <v>426</v>
      </c>
      <c r="E16" s="20" t="s">
        <v>426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272</v>
      </c>
      <c r="C17" s="66" t="s">
        <v>273</v>
      </c>
      <c r="D17" s="20" t="s">
        <v>427</v>
      </c>
      <c r="E17" s="20" t="s">
        <v>481</v>
      </c>
      <c r="F17" s="66">
        <f t="shared" si="0"/>
        <v>4500</v>
      </c>
      <c r="G17" s="61">
        <f t="shared" si="1"/>
        <v>21600</v>
      </c>
      <c r="H17" s="78">
        <v>42712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274</v>
      </c>
      <c r="C18" s="66" t="s">
        <v>275</v>
      </c>
      <c r="D18" s="20" t="s">
        <v>506</v>
      </c>
      <c r="E18" s="20" t="s">
        <v>506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276</v>
      </c>
      <c r="C19" s="66" t="s">
        <v>277</v>
      </c>
      <c r="D19" s="20" t="s">
        <v>371</v>
      </c>
      <c r="E19" s="20" t="s">
        <v>371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278</v>
      </c>
      <c r="C20" s="66" t="s">
        <v>279</v>
      </c>
      <c r="D20" s="20" t="s">
        <v>442</v>
      </c>
      <c r="E20" s="20" t="s">
        <v>497</v>
      </c>
      <c r="F20" s="66">
        <f t="shared" si="0"/>
        <v>1000</v>
      </c>
      <c r="G20" s="61">
        <f t="shared" si="1"/>
        <v>4800</v>
      </c>
      <c r="H20" s="78">
        <v>42713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280</v>
      </c>
      <c r="C21" s="66" t="s">
        <v>281</v>
      </c>
      <c r="D21" s="20" t="s">
        <v>163</v>
      </c>
      <c r="E21" s="20" t="s">
        <v>163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282</v>
      </c>
      <c r="C22" s="66" t="s">
        <v>283</v>
      </c>
      <c r="D22" s="20" t="s">
        <v>408</v>
      </c>
      <c r="E22" s="20" t="s">
        <v>408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268</v>
      </c>
      <c r="C23" s="66" t="s">
        <v>284</v>
      </c>
      <c r="D23" s="20" t="s">
        <v>163</v>
      </c>
      <c r="E23" s="20" t="s">
        <v>389</v>
      </c>
      <c r="F23" s="66">
        <f t="shared" si="0"/>
        <v>600</v>
      </c>
      <c r="G23" s="61">
        <f t="shared" si="1"/>
        <v>2880</v>
      </c>
      <c r="H23" s="62">
        <v>42719</v>
      </c>
      <c r="I23" s="7">
        <v>3</v>
      </c>
      <c r="J23" s="7">
        <v>8</v>
      </c>
      <c r="K23" s="14">
        <v>16</v>
      </c>
    </row>
    <row r="24" spans="1:11" ht="15.75" x14ac:dyDescent="0.25">
      <c r="A24" s="58">
        <v>127</v>
      </c>
      <c r="B24" s="19" t="s">
        <v>364</v>
      </c>
      <c r="C24" s="66" t="s">
        <v>285</v>
      </c>
      <c r="D24" s="20" t="s">
        <v>170</v>
      </c>
      <c r="E24" s="20" t="s">
        <v>363</v>
      </c>
      <c r="F24" s="66">
        <f t="shared" si="0"/>
        <v>131</v>
      </c>
      <c r="G24" s="61">
        <f t="shared" si="1"/>
        <v>628.79999999999995</v>
      </c>
      <c r="H24" s="46" t="s">
        <v>498</v>
      </c>
      <c r="I24" s="7" t="s">
        <v>368</v>
      </c>
      <c r="J24" s="7"/>
      <c r="K24" s="14"/>
    </row>
    <row r="25" spans="1:11" ht="15.75" x14ac:dyDescent="0.25">
      <c r="A25" s="58">
        <v>131</v>
      </c>
      <c r="B25" s="59" t="s">
        <v>286</v>
      </c>
      <c r="C25" s="66" t="s">
        <v>287</v>
      </c>
      <c r="D25" s="20" t="s">
        <v>409</v>
      </c>
      <c r="E25" s="20" t="s">
        <v>409</v>
      </c>
      <c r="F25" s="66">
        <f t="shared" si="0"/>
        <v>0</v>
      </c>
      <c r="G25" s="61">
        <f t="shared" si="1"/>
        <v>0</v>
      </c>
      <c r="H25" s="78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288</v>
      </c>
      <c r="C26" s="66" t="s">
        <v>289</v>
      </c>
      <c r="D26" s="20" t="s">
        <v>410</v>
      </c>
      <c r="E26" s="20" t="s">
        <v>420</v>
      </c>
      <c r="F26" s="66">
        <f t="shared" si="0"/>
        <v>900</v>
      </c>
      <c r="G26" s="61">
        <f t="shared" si="1"/>
        <v>4320</v>
      </c>
      <c r="H26" s="62">
        <v>42726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290</v>
      </c>
      <c r="C27" s="66" t="s">
        <v>291</v>
      </c>
      <c r="D27" s="20" t="s">
        <v>428</v>
      </c>
      <c r="E27" s="20" t="s">
        <v>428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112</v>
      </c>
      <c r="C28" s="66" t="s">
        <v>292</v>
      </c>
      <c r="D28" s="20" t="s">
        <v>390</v>
      </c>
      <c r="E28" s="20" t="s">
        <v>390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293</v>
      </c>
      <c r="C29" s="66" t="s">
        <v>294</v>
      </c>
      <c r="D29" s="20" t="s">
        <v>429</v>
      </c>
      <c r="E29" s="20" t="s">
        <v>429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295</v>
      </c>
      <c r="C30" s="66" t="s">
        <v>296</v>
      </c>
      <c r="D30" s="20" t="s">
        <v>444</v>
      </c>
      <c r="E30" s="20" t="s">
        <v>444</v>
      </c>
      <c r="F30" s="66">
        <f t="shared" si="0"/>
        <v>0</v>
      </c>
      <c r="G30" s="61" t="s">
        <v>103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295</v>
      </c>
      <c r="C31" s="69" t="s">
        <v>248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297</v>
      </c>
      <c r="C32" s="66" t="s">
        <v>298</v>
      </c>
      <c r="D32" s="20" t="s">
        <v>403</v>
      </c>
      <c r="E32" s="20" t="s">
        <v>403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299</v>
      </c>
      <c r="C33" s="66" t="s">
        <v>300</v>
      </c>
      <c r="D33" s="20" t="s">
        <v>20</v>
      </c>
      <c r="E33" s="20" t="s">
        <v>20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301</v>
      </c>
      <c r="C34" s="66" t="s">
        <v>302</v>
      </c>
      <c r="D34" s="20" t="s">
        <v>389</v>
      </c>
      <c r="E34" s="20" t="s">
        <v>389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303</v>
      </c>
      <c r="C35" s="66" t="s">
        <v>304</v>
      </c>
      <c r="D35" s="20" t="s">
        <v>391</v>
      </c>
      <c r="E35" s="20" t="s">
        <v>391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305</v>
      </c>
      <c r="C36" s="66" t="s">
        <v>306</v>
      </c>
      <c r="D36" s="20" t="s">
        <v>340</v>
      </c>
      <c r="E36" s="20" t="s">
        <v>340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307</v>
      </c>
      <c r="C37" s="66" t="s">
        <v>308</v>
      </c>
      <c r="D37" s="20" t="s">
        <v>136</v>
      </c>
      <c r="E37" s="20" t="s">
        <v>136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309</v>
      </c>
      <c r="C38" s="66" t="s">
        <v>310</v>
      </c>
      <c r="D38" s="20" t="s">
        <v>331</v>
      </c>
      <c r="E38" s="20" t="s">
        <v>331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353</v>
      </c>
      <c r="C39" s="66" t="s">
        <v>311</v>
      </c>
      <c r="D39" s="20" t="s">
        <v>325</v>
      </c>
      <c r="E39" s="20" t="s">
        <v>325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312</v>
      </c>
      <c r="C40" s="66" t="s">
        <v>313</v>
      </c>
      <c r="D40" s="20" t="s">
        <v>339</v>
      </c>
      <c r="E40" s="20" t="s">
        <v>339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314</v>
      </c>
      <c r="C41" s="55" t="s">
        <v>315</v>
      </c>
      <c r="D41" s="10" t="s">
        <v>404</v>
      </c>
      <c r="E41" s="10" t="s">
        <v>404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97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453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F9" sqref="F9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455</v>
      </c>
      <c r="B1" s="2"/>
      <c r="C1" s="3"/>
      <c r="D1" s="3"/>
      <c r="E1" s="3"/>
      <c r="F1" s="2"/>
      <c r="G1" s="3"/>
      <c r="I1" s="82">
        <v>4.8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136</v>
      </c>
      <c r="E3" s="10" t="s">
        <v>136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389</v>
      </c>
      <c r="E5" s="10" t="s">
        <v>389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379</v>
      </c>
      <c r="E7" s="11" t="s">
        <v>379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23</v>
      </c>
      <c r="C8" s="20" t="s">
        <v>24</v>
      </c>
      <c r="D8" s="20" t="s">
        <v>405</v>
      </c>
      <c r="E8" s="20" t="s">
        <v>482</v>
      </c>
      <c r="F8" s="20">
        <f t="shared" si="0"/>
        <v>2200</v>
      </c>
      <c r="G8" s="21">
        <f t="shared" si="1"/>
        <v>10560</v>
      </c>
      <c r="H8" s="37" t="s">
        <v>499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25</v>
      </c>
      <c r="C9" s="20" t="s">
        <v>26</v>
      </c>
      <c r="D9" s="20" t="s">
        <v>27</v>
      </c>
      <c r="E9" s="20" t="s">
        <v>27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372</v>
      </c>
      <c r="C10" s="20" t="s">
        <v>28</v>
      </c>
      <c r="D10" s="20" t="s">
        <v>398</v>
      </c>
      <c r="E10" s="20" t="s">
        <v>398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29</v>
      </c>
      <c r="C11" s="20" t="s">
        <v>30</v>
      </c>
      <c r="D11" s="20" t="s">
        <v>387</v>
      </c>
      <c r="E11" s="20" t="s">
        <v>387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31</v>
      </c>
      <c r="C12" s="20" t="s">
        <v>32</v>
      </c>
      <c r="D12" s="20" t="s">
        <v>321</v>
      </c>
      <c r="E12" s="20" t="s">
        <v>321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33</v>
      </c>
      <c r="C13" s="20" t="s">
        <v>34</v>
      </c>
      <c r="D13" s="20" t="s">
        <v>27</v>
      </c>
      <c r="E13" s="20" t="s">
        <v>27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35</v>
      </c>
      <c r="C14" s="20" t="s">
        <v>36</v>
      </c>
      <c r="D14" s="20" t="s">
        <v>360</v>
      </c>
      <c r="E14" s="20" t="s">
        <v>500</v>
      </c>
      <c r="F14" s="20">
        <f t="shared" si="0"/>
        <v>1875</v>
      </c>
      <c r="G14" s="21">
        <f t="shared" si="1"/>
        <v>9000</v>
      </c>
      <c r="H14" s="13">
        <v>42733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37</v>
      </c>
      <c r="C15" s="20" t="s">
        <v>38</v>
      </c>
      <c r="D15" s="20" t="s">
        <v>337</v>
      </c>
      <c r="E15" s="20" t="s">
        <v>501</v>
      </c>
      <c r="F15" s="20">
        <f t="shared" si="0"/>
        <v>416</v>
      </c>
      <c r="G15" s="21">
        <f t="shared" si="1"/>
        <v>1996.8</v>
      </c>
      <c r="H15" s="13">
        <v>42722</v>
      </c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39</v>
      </c>
      <c r="C16" s="20" t="s">
        <v>40</v>
      </c>
      <c r="D16" s="20" t="s">
        <v>342</v>
      </c>
      <c r="E16" s="20" t="s">
        <v>342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41</v>
      </c>
      <c r="C17" s="20" t="s">
        <v>42</v>
      </c>
      <c r="D17" s="20" t="s">
        <v>349</v>
      </c>
      <c r="E17" s="20" t="s">
        <v>349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319</v>
      </c>
      <c r="C18" s="20" t="s">
        <v>322</v>
      </c>
      <c r="D18" s="20" t="s">
        <v>445</v>
      </c>
      <c r="E18" s="20" t="s">
        <v>445</v>
      </c>
      <c r="F18" s="20">
        <f t="shared" si="0"/>
        <v>0</v>
      </c>
      <c r="G18" s="21" t="s">
        <v>103</v>
      </c>
      <c r="H18" s="13"/>
      <c r="I18" s="7"/>
      <c r="J18" s="7"/>
      <c r="K18" s="14"/>
    </row>
    <row r="19" spans="1:11" ht="15.75" x14ac:dyDescent="0.25">
      <c r="A19" s="16"/>
      <c r="B19" s="19" t="s">
        <v>319</v>
      </c>
      <c r="C19" s="69" t="s">
        <v>248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44</v>
      </c>
      <c r="C20" s="20" t="s">
        <v>45</v>
      </c>
      <c r="D20" s="20" t="s">
        <v>53</v>
      </c>
      <c r="E20" s="20" t="s">
        <v>340</v>
      </c>
      <c r="F20" s="20">
        <f t="shared" si="0"/>
        <v>500</v>
      </c>
      <c r="G20" s="21">
        <f t="shared" si="1"/>
        <v>2400</v>
      </c>
      <c r="H20" s="13">
        <v>42705</v>
      </c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46</v>
      </c>
      <c r="C21" s="20" t="s">
        <v>47</v>
      </c>
      <c r="D21" s="20" t="s">
        <v>446</v>
      </c>
      <c r="E21" s="20" t="s">
        <v>503</v>
      </c>
      <c r="F21" s="20">
        <f t="shared" si="0"/>
        <v>7187</v>
      </c>
      <c r="G21" s="21">
        <f t="shared" si="1"/>
        <v>34497.599999999999</v>
      </c>
      <c r="H21" s="23" t="s">
        <v>502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48</v>
      </c>
      <c r="C22" s="20" t="s">
        <v>49</v>
      </c>
      <c r="D22" s="20" t="s">
        <v>374</v>
      </c>
      <c r="E22" s="20" t="s">
        <v>483</v>
      </c>
      <c r="F22" s="20">
        <f t="shared" si="0"/>
        <v>1100</v>
      </c>
      <c r="G22" s="21">
        <f t="shared" si="1"/>
        <v>5280</v>
      </c>
      <c r="H22" s="13">
        <v>42720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345</v>
      </c>
      <c r="C23" s="20" t="s">
        <v>50</v>
      </c>
      <c r="D23" s="20" t="s">
        <v>397</v>
      </c>
      <c r="E23" s="20" t="s">
        <v>397</v>
      </c>
      <c r="F23" s="20">
        <f t="shared" si="0"/>
        <v>0</v>
      </c>
      <c r="G23" s="21">
        <f t="shared" si="1"/>
        <v>0</v>
      </c>
      <c r="H23" s="2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51</v>
      </c>
      <c r="C24" s="20" t="s">
        <v>52</v>
      </c>
      <c r="D24" s="20" t="s">
        <v>375</v>
      </c>
      <c r="E24" s="20" t="s">
        <v>375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54</v>
      </c>
      <c r="C25" s="20" t="s">
        <v>55</v>
      </c>
      <c r="D25" s="20" t="s">
        <v>412</v>
      </c>
      <c r="E25" s="20" t="s">
        <v>412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56</v>
      </c>
      <c r="C26" s="20" t="s">
        <v>57</v>
      </c>
      <c r="D26" s="20" t="s">
        <v>58</v>
      </c>
      <c r="E26" s="20" t="s">
        <v>58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59</v>
      </c>
      <c r="C27" s="20" t="s">
        <v>60</v>
      </c>
      <c r="D27" s="20" t="s">
        <v>61</v>
      </c>
      <c r="E27" s="20" t="s">
        <v>61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62</v>
      </c>
      <c r="C28" s="20" t="s">
        <v>63</v>
      </c>
      <c r="D28" s="20" t="s">
        <v>401</v>
      </c>
      <c r="E28" s="20" t="s">
        <v>370</v>
      </c>
      <c r="F28" s="20">
        <f t="shared" si="0"/>
        <v>700</v>
      </c>
      <c r="G28" s="21">
        <f t="shared" si="1"/>
        <v>3360</v>
      </c>
      <c r="H28" s="13">
        <v>42733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64</v>
      </c>
      <c r="C29" s="20" t="s">
        <v>65</v>
      </c>
      <c r="D29" s="20" t="s">
        <v>383</v>
      </c>
      <c r="E29" s="20" t="s">
        <v>383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344</v>
      </c>
      <c r="C30" s="20" t="s">
        <v>66</v>
      </c>
      <c r="D30" s="20" t="s">
        <v>399</v>
      </c>
      <c r="E30" s="20" t="s">
        <v>373</v>
      </c>
      <c r="F30" s="20">
        <f t="shared" si="0"/>
        <v>1400</v>
      </c>
      <c r="G30" s="21">
        <f t="shared" si="1"/>
        <v>6720</v>
      </c>
      <c r="H30" s="13">
        <v>42718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67</v>
      </c>
      <c r="C31" s="20" t="s">
        <v>68</v>
      </c>
      <c r="D31" s="20" t="s">
        <v>430</v>
      </c>
      <c r="E31" s="20" t="s">
        <v>484</v>
      </c>
      <c r="F31" s="20">
        <f t="shared" si="0"/>
        <v>3100</v>
      </c>
      <c r="G31" s="21">
        <f t="shared" si="1"/>
        <v>14880</v>
      </c>
      <c r="H31" s="13">
        <v>42713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317</v>
      </c>
      <c r="C32" s="20" t="s">
        <v>69</v>
      </c>
      <c r="D32" s="20" t="s">
        <v>431</v>
      </c>
      <c r="E32" s="20" t="s">
        <v>470</v>
      </c>
      <c r="F32" s="20">
        <f t="shared" si="0"/>
        <v>1300</v>
      </c>
      <c r="G32" s="21">
        <f t="shared" si="1"/>
        <v>6240</v>
      </c>
      <c r="H32" s="13">
        <v>42726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330</v>
      </c>
      <c r="C33" s="20" t="s">
        <v>341</v>
      </c>
      <c r="D33" s="20" t="s">
        <v>432</v>
      </c>
      <c r="E33" s="20" t="s">
        <v>485</v>
      </c>
      <c r="F33" s="20">
        <f t="shared" si="0"/>
        <v>600</v>
      </c>
      <c r="G33" s="21">
        <f t="shared" si="1"/>
        <v>2880</v>
      </c>
      <c r="H33" s="13">
        <v>42715</v>
      </c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70</v>
      </c>
      <c r="C34" s="20" t="s">
        <v>71</v>
      </c>
      <c r="D34" s="20" t="s">
        <v>361</v>
      </c>
      <c r="E34" s="20" t="s">
        <v>361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72</v>
      </c>
      <c r="C35" s="20" t="s">
        <v>73</v>
      </c>
      <c r="D35" s="20" t="s">
        <v>58</v>
      </c>
      <c r="E35" s="20" t="s">
        <v>58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74</v>
      </c>
      <c r="C36" s="20" t="s">
        <v>75</v>
      </c>
      <c r="D36" s="20" t="s">
        <v>447</v>
      </c>
      <c r="E36" s="20" t="s">
        <v>486</v>
      </c>
      <c r="F36" s="20">
        <f t="shared" si="0"/>
        <v>1900</v>
      </c>
      <c r="G36" s="21">
        <f t="shared" si="1"/>
        <v>9120</v>
      </c>
      <c r="H36" s="23">
        <v>42728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76</v>
      </c>
      <c r="C37" s="20" t="s">
        <v>77</v>
      </c>
      <c r="D37" s="20" t="s">
        <v>384</v>
      </c>
      <c r="E37" s="20" t="s">
        <v>384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78</v>
      </c>
      <c r="C38" s="20" t="s">
        <v>79</v>
      </c>
      <c r="D38" s="20" t="s">
        <v>448</v>
      </c>
      <c r="E38" s="20" t="s">
        <v>448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80</v>
      </c>
      <c r="C39" s="20" t="s">
        <v>81</v>
      </c>
      <c r="D39" s="20" t="s">
        <v>411</v>
      </c>
      <c r="E39" s="20" t="s">
        <v>477</v>
      </c>
      <c r="F39" s="20">
        <f t="shared" si="0"/>
        <v>1500</v>
      </c>
      <c r="G39" s="21">
        <f t="shared" si="1"/>
        <v>7200</v>
      </c>
      <c r="H39" s="23">
        <v>42735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82</v>
      </c>
      <c r="C40" s="20" t="s">
        <v>83</v>
      </c>
      <c r="D40" s="20" t="s">
        <v>380</v>
      </c>
      <c r="E40" s="20" t="s">
        <v>380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84</v>
      </c>
      <c r="C41" s="20" t="s">
        <v>85</v>
      </c>
      <c r="D41" s="20" t="s">
        <v>335</v>
      </c>
      <c r="E41" s="20" t="s">
        <v>335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86</v>
      </c>
      <c r="C42" s="20" t="s">
        <v>87</v>
      </c>
      <c r="D42" s="20" t="s">
        <v>381</v>
      </c>
      <c r="E42" s="20" t="s">
        <v>381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88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89</v>
      </c>
      <c r="C44" s="20" t="s">
        <v>90</v>
      </c>
      <c r="D44" s="20" t="s">
        <v>91</v>
      </c>
      <c r="E44" s="20" t="s">
        <v>91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318</v>
      </c>
      <c r="C45" s="20" t="s">
        <v>92</v>
      </c>
      <c r="D45" s="20" t="s">
        <v>369</v>
      </c>
      <c r="E45" s="20" t="s">
        <v>504</v>
      </c>
      <c r="F45" s="20">
        <f t="shared" si="0"/>
        <v>2458</v>
      </c>
      <c r="G45" s="21">
        <f t="shared" si="1"/>
        <v>11798.4</v>
      </c>
      <c r="H45" s="23">
        <v>42718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93</v>
      </c>
      <c r="C46" s="20" t="s">
        <v>94</v>
      </c>
      <c r="D46" s="20" t="s">
        <v>433</v>
      </c>
      <c r="E46" s="20" t="s">
        <v>487</v>
      </c>
      <c r="F46" s="20">
        <f t="shared" si="0"/>
        <v>500</v>
      </c>
      <c r="G46" s="21">
        <f t="shared" si="1"/>
        <v>2400</v>
      </c>
      <c r="H46" s="13">
        <v>42719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95</v>
      </c>
      <c r="C47" s="20" t="s">
        <v>96</v>
      </c>
      <c r="D47" s="20" t="s">
        <v>382</v>
      </c>
      <c r="E47" s="20" t="s">
        <v>382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97</v>
      </c>
      <c r="C48" s="28"/>
      <c r="D48" s="28"/>
      <c r="E48" s="28"/>
      <c r="F48" s="29"/>
      <c r="G48" s="30">
        <f>SUM(G4:G47)</f>
        <v>128332.79999999999</v>
      </c>
      <c r="H48" s="31"/>
      <c r="I48" s="32"/>
      <c r="J48" s="33"/>
      <c r="K48" s="34"/>
    </row>
    <row r="49" spans="1:5" ht="59.25" x14ac:dyDescent="0.75">
      <c r="A49" s="35" t="s">
        <v>451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2016-07-20T12:45:39Z</dcterms:modified>
</cp:coreProperties>
</file>